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<sst xmlns="http://schemas.openxmlformats.org/spreadsheetml/2006/main" count="86" uniqueCount="81">
  <si>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</si>
  <si>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</si>
  <si>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</si>
  <si>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</si>
  <si>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</si>
  <si>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</si>
  <si>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</si>
  <si>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</si>
  <si>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</si>
  <si>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</si>
  <si>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</si>
  <si>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</si>
  <si>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</si>
  <si>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</si>
  <si>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</si>
  <si>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</si>
  <si>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</si>
  <si>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</si>
  <si>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</si>
  <si>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</si>
  <si>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</si>
  <si>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</si>
  <si>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</si>
  <si>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</si>
  <si>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</si>
  <si>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</si>
  <si>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</si>
  <si>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</si>
  <si>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</si>
  <si>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</si>
  <si>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</si>
  <si>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</si>
  <si>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</si>
  <si>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</si>
  <si>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</si>
  <si>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</si>
  <si>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</si>
  <si>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</si>
  <si>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</si>
  <si>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</si>
  <si>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</si>
  <si>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</si>
  <si>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</si>
  <si>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</si>
  <si>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</si>
  <si>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</si>
  <si>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</si>
  <si>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</si>
  <si>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</si>
  <si>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</si>
  <si>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</si>
  <si>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</si>
  <si>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</si>
  <si>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</si>
  <si>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</si>
  <si>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</si>
  <si>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</si>
  <si>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</si>
  <si>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</si>
  <si>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</si>
  <si>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</si>
  <si>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</si>
  <si>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</si>
  <si>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</si>
  <si>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</si>
  <si>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</si>
  <si>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</si>
  <si>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</si>
  <si>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</si>
  <si>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</si>
  <si>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</si>
  <si>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</si>
  <si>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</si>
  <si>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</si>
  <si>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</si>
  <si>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</si>
  <si>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</si>
  <si>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</si>
  <si>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Prirodno-matematićki fakultet</t>
  </si>
  <si>
    <t>Elektrohemija</t>
  </si>
  <si>
    <t xml:space="preserve">Hemija, usmjerenja: Primijenjena hemija; Edukacija u hemiji, Hem.okoline I kont kva,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</si>
</sst>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3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L28" sqref="L2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52" t="s">
        <v>80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8" t="s">
        <v>79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300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100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50</v>
      </c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6000</v>
      </c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>
        <v>3</v>
      </c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60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5"/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5</v>
      </c>
      <c r="I27" s="39"/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56.25</v>
      </c>
      <c r="H7" s="5"/>
      <c r="I7" s="6"/>
      <c r="J7" s="5"/>
      <c r="K7" s="7">
        <f>G7/$G$23</f>
        <v>0.32051282051282054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27.500000000000004</v>
      </c>
      <c r="H8" s="5"/>
      <c r="I8" s="6"/>
      <c r="J8" s="5"/>
      <c r="K8" s="7">
        <f t="shared" ref="K8:K22" si="0">G8/$G$23</f>
        <v>0.15669515669515671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43.75</v>
      </c>
      <c r="H9" s="5"/>
      <c r="I9" s="6"/>
      <c r="J9" s="5"/>
      <c r="K9" s="7">
        <f t="shared" si="0"/>
        <v>0.2492877492877493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30</v>
      </c>
      <c r="H11" s="5"/>
      <c r="I11" s="6"/>
      <c r="J11" s="5"/>
      <c r="K11" s="7">
        <f t="shared" si="0"/>
        <v>0.17094017094017094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3</v>
      </c>
      <c r="H12" s="5"/>
      <c r="I12" s="6"/>
      <c r="J12" s="5"/>
      <c r="K12" s="7">
        <f t="shared" si="0"/>
        <v>1.7094017094017096E-2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3</v>
      </c>
      <c r="H13" s="5"/>
      <c r="I13" s="6"/>
      <c r="J13" s="5"/>
      <c r="K13" s="7">
        <f t="shared" si="0"/>
        <v>1.7094017094017096E-2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4</v>
      </c>
      <c r="H15" s="5"/>
      <c r="I15" s="6"/>
      <c r="J15" s="5"/>
      <c r="K15" s="7">
        <f t="shared" si="0"/>
        <v>2.2792022792022793E-2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3</v>
      </c>
      <c r="H21" s="5"/>
      <c r="I21" s="6"/>
      <c r="J21" s="5"/>
      <c r="K21" s="7">
        <f t="shared" si="0"/>
        <v>1.7094017094017096E-2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5</v>
      </c>
      <c r="H22" s="5"/>
      <c r="I22" s="6"/>
      <c r="J22" s="5"/>
      <c r="K22" s="7">
        <f t="shared" si="0"/>
        <v>2.8490028490028491E-2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175.5</v>
      </c>
      <c r="H23" s="4"/>
      <c r="I23" s="8"/>
      <c r="J23" s="4"/>
      <c r="K23" s="9">
        <f>SUM(K7:K22)</f>
        <v>1.0000000000000002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5.85</v>
      </c>
      <c r="I25" s="20" t="s">
        <v>32</v>
      </c>
      <c r="J25" s="21">
        <f>G23/25</f>
        <v>7.02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G17" sqref="G17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Prirodno-matematićki fakultet</v>
      </c>
    </row>
    <row r="5" spans="1:2">
      <c r="A5" s="18" t="s">
        <v>1</v>
      </c>
      <c r="B5" s="18" t="str">
        <f>Aktivnosti!D6</f>
        <v xml:space="preserve">Hemija, usmjerenja: Primijenjena hemija; Edukacija u hemiji, Hem.okoline I kont kva, </v>
      </c>
    </row>
    <row r="6" spans="1:2">
      <c r="A6" s="18" t="s">
        <v>2</v>
      </c>
      <c r="B6" s="18" t="str">
        <f>Aktivnosti!D7</f>
        <v>Elektrohemija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119.25</v>
      </c>
    </row>
    <row r="9" spans="1:2">
      <c r="A9" s="18" t="s">
        <v>68</v>
      </c>
      <c r="B9" s="19">
        <f>IF(Proračun!G24="OK",B7+B8,"")</f>
        <v>175.5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2026-03-05T09:20:24Z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